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28"/>
  </bookViews>
  <sheets>
    <sheet name="Տեխնիկական բնութագիր" sheetId="6" r:id="rId1"/>
    <sheet name="Ռեկվիզիտներ" sheetId="13" r:id="rId2"/>
    <sheet name="Գնման ժամանակացույց" sheetId="7" r:id="rId3"/>
  </sheets>
  <definedNames>
    <definedName name="_xlnm._FilterDatabase" localSheetId="2" hidden="1">'Գնման ժամանակացույց'!$A$2:$C$6</definedName>
    <definedName name="_xlnm._FilterDatabase" localSheetId="0" hidden="1">'Տեխնիկական բնութագիր'!$A$1:$E$2</definedName>
    <definedName name="_xlnm.Print_Area" localSheetId="2">'Գնման ժամանակացույց'!$A$1:$C$6</definedName>
    <definedName name="_xlnm.Print_Area" localSheetId="1">Ռեկվիզիտներ!$A$1:$E$35</definedName>
    <definedName name="_xlnm.Print_Area" localSheetId="0">'Տեխնիկական բնութագիր'!$A$1:$E$2</definedName>
    <definedName name="_xlnm.Print_Titles" localSheetId="2">'Գնման ժամանակացույց'!$A:$C,'Գնման ժամանակացույց'!$2:$3</definedName>
    <definedName name="_xlnm.Print_Titles" localSheetId="0">'Տեխնիկական բնութագիր'!#REF!</definedName>
  </definedNames>
  <calcPr calcId="124519"/>
</workbook>
</file>

<file path=xl/calcChain.xml><?xml version="1.0" encoding="utf-8"?>
<calcChain xmlns="http://schemas.openxmlformats.org/spreadsheetml/2006/main">
  <c r="AE6" i="7"/>
  <c r="F2" i="6" l="1"/>
</calcChain>
</file>

<file path=xl/sharedStrings.xml><?xml version="1.0" encoding="utf-8"?>
<sst xmlns="http://schemas.openxmlformats.org/spreadsheetml/2006/main" count="201" uniqueCount="150">
  <si>
    <t>Ապրանքի անվանումը</t>
  </si>
  <si>
    <t>Տեխնիկական բնութագիր</t>
  </si>
  <si>
    <t>կգ</t>
  </si>
  <si>
    <t>Չ/Հ</t>
  </si>
  <si>
    <t>չ/մ</t>
  </si>
  <si>
    <t>քանակ</t>
  </si>
  <si>
    <t>Արաբկիր վարչական շրջանի մանկապարտեզներ</t>
  </si>
  <si>
    <t>Աջափնյակ վարչական շրջանի մանկապարտեզներ</t>
  </si>
  <si>
    <t>Մալաթիա–Սեբաստիա վարչական շրջանի մանկապարտեզներ</t>
  </si>
  <si>
    <t>Նոր Նորք վարչական շրջանի մանկապարտեզներ</t>
  </si>
  <si>
    <t>Քանաքեռ–Զեյթուն վարչական շրջանի մանկապարտեզներ</t>
  </si>
  <si>
    <t>Նորք–Մարաշ վարչական շրջանի մանկապարտեզներ</t>
  </si>
  <si>
    <t>Վրացական 19</t>
  </si>
  <si>
    <t>00036117</t>
  </si>
  <si>
    <t>Սիլիկյան թաղ.10փող.39</t>
  </si>
  <si>
    <t>01213687</t>
  </si>
  <si>
    <t>Լենինգրադյան 4ա</t>
  </si>
  <si>
    <t>01214482</t>
  </si>
  <si>
    <t>Մարգարյան 18/4</t>
  </si>
  <si>
    <t>01213705</t>
  </si>
  <si>
    <t>Ֆուչիկի 2 նրբ.9</t>
  </si>
  <si>
    <t>01213868</t>
  </si>
  <si>
    <t>Լուկաշին 65</t>
  </si>
  <si>
    <t>01213833</t>
  </si>
  <si>
    <t>Բաշինջաղյան 1նրբ.9</t>
  </si>
  <si>
    <t>01213809</t>
  </si>
  <si>
    <t>Բ-2թ. Անդրանիկի125/5</t>
  </si>
  <si>
    <t xml:space="preserve">    01815149</t>
  </si>
  <si>
    <t> Բ-2թ. Անդրանիկի133/3</t>
  </si>
  <si>
    <t xml:space="preserve">  01815053</t>
  </si>
  <si>
    <t>00822634</t>
  </si>
  <si>
    <t>00822341</t>
  </si>
  <si>
    <t>00822581</t>
  </si>
  <si>
    <t>Գ. Հովսեփյան 62/2</t>
  </si>
  <si>
    <t>01520711</t>
  </si>
  <si>
    <t>Շենգավիթ վարչական շրջանի մանկապարտեզներ</t>
  </si>
  <si>
    <t>Ֆրունզե 4</t>
  </si>
  <si>
    <t>02217034</t>
  </si>
  <si>
    <t>Հայկ Հովսեփյան  3</t>
  </si>
  <si>
    <t>02217162</t>
  </si>
  <si>
    <t>Մայիսի 9-ի փող., թիվ 26շենք</t>
  </si>
  <si>
    <t>02217335</t>
  </si>
  <si>
    <t>Բագրատունյաց 16</t>
  </si>
  <si>
    <t>02217018</t>
  </si>
  <si>
    <t>Ս. Տարոնցի 28</t>
  </si>
  <si>
    <t>02221478</t>
  </si>
  <si>
    <t>Հ. Հովհաննիսյան 4</t>
  </si>
  <si>
    <t>01817341</t>
  </si>
  <si>
    <t>Չեխովի 100</t>
  </si>
  <si>
    <t>02217327</t>
  </si>
  <si>
    <t>Նորաշխարհյան 9</t>
  </si>
  <si>
    <t xml:space="preserve">00822978  </t>
  </si>
  <si>
    <t>Ազատության 4ա</t>
  </si>
  <si>
    <t>00822994</t>
  </si>
  <si>
    <t>Վահե Վահյան 1</t>
  </si>
  <si>
    <t>00825795</t>
  </si>
  <si>
    <t>00822711</t>
  </si>
  <si>
    <t>ՄԱՆԿԱՊԱՐՏԵԶԻ</t>
  </si>
  <si>
    <t>Համարը</t>
  </si>
  <si>
    <t>Հասցեն</t>
  </si>
  <si>
    <t>ՀՎՀՀ</t>
  </si>
  <si>
    <t>Սպասարկող բանկի անվանումը</t>
  </si>
  <si>
    <t>Հաշվեհամարը</t>
  </si>
  <si>
    <t>«ԺՊԻՏՆԵՐ» ՀՈԱԿ</t>
  </si>
  <si>
    <t>Նոր Նորքի 9-րդ զ-ծ Վիլնյուսի 61</t>
  </si>
  <si>
    <t>Նոր Նորքի 1-ին զ-ծ,Նանսենի 22</t>
  </si>
  <si>
    <t>Նոր Նորքի «Մայակ» թ. 6շ. հարև.</t>
  </si>
  <si>
    <t>«Արարատբանկ» ԲԲԸ</t>
  </si>
  <si>
    <t>«Հայբիզնեսբանկ» ՓԲԸ</t>
  </si>
  <si>
    <t>«Յունիբանկ» ՓԲԸ</t>
  </si>
  <si>
    <t>16040076919800</t>
  </si>
  <si>
    <t>11500816055460</t>
  </si>
  <si>
    <t>11500729959399</t>
  </si>
  <si>
    <t>11500717072970</t>
  </si>
  <si>
    <t>11500786988269</t>
  </si>
  <si>
    <t>11500058080980</t>
  </si>
  <si>
    <t>11500220508205</t>
  </si>
  <si>
    <t>157001877552 0100</t>
  </si>
  <si>
    <t>247423314886 0000</t>
  </si>
  <si>
    <t>«ԱրդՇինԲանկ» ՓԲԸ</t>
  </si>
  <si>
    <t>«Ամերիաբանկ» ՓԲԸ</t>
  </si>
  <si>
    <t>16054011424800</t>
  </si>
  <si>
    <t>11808100605800</t>
  </si>
  <si>
    <t>16075002972200</t>
  </si>
  <si>
    <t>24126003269300</t>
  </si>
  <si>
    <t>11500706922800</t>
  </si>
  <si>
    <t>1510006862700100</t>
  </si>
  <si>
    <t>11500720718200</t>
  </si>
  <si>
    <t>1510006154510100</t>
  </si>
  <si>
    <t>11500679477600</t>
  </si>
  <si>
    <t>1510006154850100</t>
  </si>
  <si>
    <t>11500708902800</t>
  </si>
  <si>
    <t>11500349237400</t>
  </si>
  <si>
    <t>11500348160900</t>
  </si>
  <si>
    <t>11500377898800</t>
  </si>
  <si>
    <t>11500232718300</t>
  </si>
  <si>
    <t>ԳՆՄԱՆ ԺԱՄԱՆԱԿԱՑՈՒՅՑ</t>
  </si>
  <si>
    <t>«ՎՏԲ-Հայաստան Բանկ» ՓԲԸ</t>
  </si>
  <si>
    <t>Արաբկիր վարչական շրջան</t>
  </si>
  <si>
    <t>Մալաթիա-Սեբաստիա վարչական շրջան</t>
  </si>
  <si>
    <t>Նոր Նորք վարչական շրջան</t>
  </si>
  <si>
    <t>Նորք-Մարաշ վարչական շրջան</t>
  </si>
  <si>
    <t>Շենգավիթ վարչական շրջան</t>
  </si>
  <si>
    <t>Քանաքեռ-Զեյթուն վարչական շրջան</t>
  </si>
  <si>
    <t>հ. 23</t>
  </si>
  <si>
    <t>h. 37</t>
  </si>
  <si>
    <t>h. 38</t>
  </si>
  <si>
    <t>h. 39</t>
  </si>
  <si>
    <t>h. 43</t>
  </si>
  <si>
    <t>h. 45</t>
  </si>
  <si>
    <t>h. 46</t>
  </si>
  <si>
    <t>հ. 87</t>
  </si>
  <si>
    <t>հ. 94</t>
  </si>
  <si>
    <t>h. 100</t>
  </si>
  <si>
    <t>h. 110</t>
  </si>
  <si>
    <t>h. 120</t>
  </si>
  <si>
    <t>հ. 124</t>
  </si>
  <si>
    <t>հ. 132</t>
  </si>
  <si>
    <t>հ. 133</t>
  </si>
  <si>
    <t>հ. 136</t>
  </si>
  <si>
    <t>հ. 137</t>
  </si>
  <si>
    <t>հ. 139</t>
  </si>
  <si>
    <t>հ. 140</t>
  </si>
  <si>
    <t>հ. 143</t>
  </si>
  <si>
    <t>հ. 151</t>
  </si>
  <si>
    <t>հ. 152</t>
  </si>
  <si>
    <t>հ. 155</t>
  </si>
  <si>
    <t>հ. 156</t>
  </si>
  <si>
    <t>ԸՆԴԱՄԵՆԸ
ԱՄԲՈՂՋ</t>
  </si>
  <si>
    <t>Ընդամենը քանակը</t>
  </si>
  <si>
    <t>չ/հ</t>
  </si>
  <si>
    <t>Մ. Ավետիսյան 4/2</t>
  </si>
  <si>
    <t>«ԱյԴի Բանկ» ՓԲԸ</t>
  </si>
  <si>
    <t xml:space="preserve">Աջափնյակ վարչական շրջան </t>
  </si>
  <si>
    <t xml:space="preserve">Կարտոֆիլ </t>
  </si>
  <si>
    <t>Նախատեսվում է գնել 2019 թվականի ընթացքում՝ ընդ որում մինչև դեկտեմբեր ամսվա համար սահմանված վերջին աշխատանքային օրը ներառյալ</t>
  </si>
  <si>
    <t>Վահրամ Փափազյան 8</t>
  </si>
  <si>
    <t>00059041</t>
  </si>
  <si>
    <t>16040076980000</t>
  </si>
  <si>
    <t xml:space="preserve"> I տեսակի,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: ՀՍՏ 354-2013: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</si>
  <si>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**  Ապրանքի  նշված ծավալներն առավելագույնն է, այն կարող է նվազեցվել Գնորդի կողմից:</t>
  </si>
  <si>
    <t>հ. 26</t>
  </si>
  <si>
    <t>**  Ապրանքի  առաջին խմբաքանակի մատակարաման ժամկետ՝ պայմանագիրն ուժի մեջ մտնելուց հետո 20 օրացուցային օր:</t>
  </si>
  <si>
    <t>* Մատակարարումը կատարվում է մատակարարի միջոցների հաշվին` համապատասխան մանկապարտեզներ` նշված հասցեներով</t>
  </si>
  <si>
    <t>հ. 135</t>
  </si>
  <si>
    <t>Շիրակի 2 ա</t>
  </si>
  <si>
    <t>02217386</t>
  </si>
  <si>
    <t>1510006094880100</t>
  </si>
  <si>
    <t>CPV կոդը</t>
  </si>
  <si>
    <t>15311100/1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</si>
</sst>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name val="GHEA Grapalat"/>
      <family val="3"/>
    </font>
    <font>
      <b/>
      <sz val="16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8"/>
      <name val="GHEA Grapalat"/>
      <family val="3"/>
    </font>
    <font>
      <b/>
      <sz val="18"/>
      <name val="GHEA Grapalat"/>
      <family val="3"/>
    </font>
    <font>
      <sz val="18"/>
      <color theme="1"/>
      <name val="GHEA Grapalat"/>
      <family val="3"/>
    </font>
    <font>
      <sz val="11"/>
      <color indexed="8"/>
      <name val="Calibri"/>
      <family val="2"/>
      <charset val="1"/>
    </font>
    <font>
      <b/>
      <sz val="14"/>
      <name val="GHEA Grapalat"/>
      <family val="3"/>
    </font>
    <font>
      <b/>
      <sz val="14"/>
      <color theme="1"/>
      <name val="GHEA Grapalat"/>
      <family val="3"/>
    </font>
    <font>
      <sz val="14"/>
      <color theme="1"/>
      <name val="GHEA Grapalat"/>
      <family val="3"/>
    </font>
    <font>
      <sz val="12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5"/>
      <name val="GHEA Grapalat"/>
      <family val="3"/>
    </font>
    <font>
      <sz val="14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1" fillId="0" borderId="0"/>
  </cellStyleXfs>
  <cellXfs count="62">
    <xf numFmtId="0" fontId="0" fillId="0" borderId="0" xfId="0"/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7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wrapText="1"/>
    </xf>
    <xf numFmtId="0" fontId="19" fillId="0" borderId="1" xfId="1" applyFont="1" applyFill="1" applyBorder="1" applyAlignment="1">
      <alignment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6" fillId="4" borderId="11" xfId="0" applyFont="1" applyFill="1" applyBorder="1" applyAlignment="1">
      <alignment horizontal="center" vertical="center" wrapText="1"/>
    </xf>
    <xf numFmtId="0" fontId="16" fillId="4" borderId="12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3"/>
    <cellStyle name="Normal_Sheet1" xfId="1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zoomScale="70" zoomScaleNormal="70" zoomScaleSheetLayoutView="70" workbookViewId="0">
      <pane xSplit="1" topLeftCell="B1" activePane="topRight" state="frozen"/>
      <selection pane="topRight" activeCell="F2" sqref="F2"/>
    </sheetView>
  </sheetViews>
  <sheetFormatPr defaultRowHeight="20.25"/>
  <cols>
    <col min="1" max="1" width="11" style="4" customWidth="1"/>
    <col min="2" max="2" width="19.140625" style="4" customWidth="1"/>
    <col min="3" max="3" width="46.140625" style="4" bestFit="1" customWidth="1"/>
    <col min="4" max="4" width="16.85546875" style="4" customWidth="1"/>
    <col min="5" max="5" width="154.140625" style="27" customWidth="1"/>
    <col min="6" max="6" width="27.85546875" style="1" customWidth="1"/>
    <col min="7" max="16384" width="9.140625" style="1"/>
  </cols>
  <sheetData>
    <row r="1" spans="1:6" ht="45">
      <c r="A1" s="14" t="s">
        <v>3</v>
      </c>
      <c r="B1" s="40" t="s">
        <v>148</v>
      </c>
      <c r="C1" s="14" t="s">
        <v>0</v>
      </c>
      <c r="D1" s="14" t="s">
        <v>4</v>
      </c>
      <c r="E1" s="10" t="s">
        <v>1</v>
      </c>
      <c r="F1" s="14" t="s">
        <v>129</v>
      </c>
    </row>
    <row r="2" spans="1:6" s="25" customFormat="1" ht="283.5">
      <c r="A2" s="10">
        <v>1</v>
      </c>
      <c r="B2" s="10" t="s">
        <v>149</v>
      </c>
      <c r="C2" s="10" t="s">
        <v>134</v>
      </c>
      <c r="D2" s="29" t="s">
        <v>2</v>
      </c>
      <c r="E2" s="26" t="s">
        <v>139</v>
      </c>
      <c r="F2" s="29">
        <f>'Գնման ժամանակացույց'!AE6</f>
        <v>10810</v>
      </c>
    </row>
    <row r="3" spans="1:6" ht="57.75" customHeight="1">
      <c r="A3" s="41" t="s">
        <v>143</v>
      </c>
      <c r="B3" s="42"/>
      <c r="C3" s="42"/>
      <c r="D3" s="42"/>
      <c r="E3" s="43"/>
      <c r="F3" s="28"/>
    </row>
    <row r="4" spans="1:6" ht="57.75" customHeight="1">
      <c r="A4" s="41" t="s">
        <v>140</v>
      </c>
      <c r="B4" s="42"/>
      <c r="C4" s="42"/>
      <c r="D4" s="42"/>
      <c r="E4" s="43"/>
      <c r="F4" s="28"/>
    </row>
    <row r="5" spans="1:6" ht="57.75" customHeight="1">
      <c r="A5" s="41" t="s">
        <v>142</v>
      </c>
      <c r="B5" s="42"/>
      <c r="C5" s="42"/>
      <c r="D5" s="42"/>
      <c r="E5" s="43"/>
      <c r="F5" s="28"/>
    </row>
  </sheetData>
  <mergeCells count="3">
    <mergeCell ref="A3:E3"/>
    <mergeCell ref="A4:E4"/>
    <mergeCell ref="A5:E5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view="pageBreakPreview" zoomScale="60" workbookViewId="0">
      <pane ySplit="2" topLeftCell="A3" activePane="bottomLeft" state="frozen"/>
      <selection pane="bottomLeft" activeCell="A26" sqref="A26:E26"/>
    </sheetView>
  </sheetViews>
  <sheetFormatPr defaultRowHeight="17.25"/>
  <cols>
    <col min="1" max="1" width="23.28515625" style="4" customWidth="1"/>
    <col min="2" max="2" width="77.140625" style="4" bestFit="1" customWidth="1"/>
    <col min="3" max="3" width="29.5703125" style="4" bestFit="1" customWidth="1"/>
    <col min="4" max="4" width="54.42578125" style="4" bestFit="1" customWidth="1"/>
    <col min="5" max="5" width="36.5703125" style="4" customWidth="1"/>
    <col min="6" max="16384" width="9.140625" style="4"/>
  </cols>
  <sheetData>
    <row r="1" spans="1:5" ht="22.5">
      <c r="A1" s="44" t="s">
        <v>57</v>
      </c>
      <c r="B1" s="44"/>
      <c r="C1" s="44"/>
      <c r="D1" s="44"/>
      <c r="E1" s="44"/>
    </row>
    <row r="2" spans="1:5" s="2" customFormat="1" ht="50.25" customHeight="1">
      <c r="A2" s="14" t="s">
        <v>58</v>
      </c>
      <c r="B2" s="14" t="s">
        <v>59</v>
      </c>
      <c r="C2" s="14" t="s">
        <v>60</v>
      </c>
      <c r="D2" s="14" t="s">
        <v>61</v>
      </c>
      <c r="E2" s="14" t="s">
        <v>62</v>
      </c>
    </row>
    <row r="3" spans="1:5" ht="26.25" customHeight="1">
      <c r="A3" s="45" t="s">
        <v>6</v>
      </c>
      <c r="B3" s="45"/>
      <c r="C3" s="45"/>
      <c r="D3" s="45"/>
      <c r="E3" s="45"/>
    </row>
    <row r="4" spans="1:5" ht="25.5">
      <c r="A4" s="16">
        <v>23</v>
      </c>
      <c r="B4" s="17" t="s">
        <v>12</v>
      </c>
      <c r="C4" s="17" t="s">
        <v>13</v>
      </c>
      <c r="D4" s="17" t="s">
        <v>97</v>
      </c>
      <c r="E4" s="17" t="s">
        <v>70</v>
      </c>
    </row>
    <row r="5" spans="1:5" ht="25.5">
      <c r="A5" s="37">
        <v>26</v>
      </c>
      <c r="B5" s="38" t="s">
        <v>136</v>
      </c>
      <c r="C5" s="38" t="s">
        <v>137</v>
      </c>
      <c r="D5" s="38" t="s">
        <v>97</v>
      </c>
      <c r="E5" s="38" t="s">
        <v>138</v>
      </c>
    </row>
    <row r="6" spans="1:5" ht="26.25" customHeight="1">
      <c r="A6" s="45" t="s">
        <v>7</v>
      </c>
      <c r="B6" s="45"/>
      <c r="C6" s="45"/>
      <c r="D6" s="45"/>
      <c r="E6" s="45"/>
    </row>
    <row r="7" spans="1:5" ht="25.5">
      <c r="A7" s="16">
        <v>37</v>
      </c>
      <c r="B7" s="17" t="s">
        <v>14</v>
      </c>
      <c r="C7" s="30" t="s">
        <v>15</v>
      </c>
      <c r="D7" s="17" t="s">
        <v>68</v>
      </c>
      <c r="E7" s="17" t="s">
        <v>71</v>
      </c>
    </row>
    <row r="8" spans="1:5" ht="25.5">
      <c r="A8" s="16">
        <v>38</v>
      </c>
      <c r="B8" s="17" t="s">
        <v>16</v>
      </c>
      <c r="C8" s="30" t="s">
        <v>17</v>
      </c>
      <c r="D8" s="17" t="s">
        <v>68</v>
      </c>
      <c r="E8" s="17" t="s">
        <v>72</v>
      </c>
    </row>
    <row r="9" spans="1:5" ht="25.5">
      <c r="A9" s="16">
        <v>39</v>
      </c>
      <c r="B9" s="17" t="s">
        <v>18</v>
      </c>
      <c r="C9" s="30" t="s">
        <v>19</v>
      </c>
      <c r="D9" s="17" t="s">
        <v>68</v>
      </c>
      <c r="E9" s="17" t="s">
        <v>73</v>
      </c>
    </row>
    <row r="10" spans="1:5" ht="25.5">
      <c r="A10" s="16">
        <v>43</v>
      </c>
      <c r="B10" s="17" t="s">
        <v>20</v>
      </c>
      <c r="C10" s="30" t="s">
        <v>21</v>
      </c>
      <c r="D10" s="17" t="s">
        <v>68</v>
      </c>
      <c r="E10" s="17" t="s">
        <v>74</v>
      </c>
    </row>
    <row r="11" spans="1:5" ht="25.5">
      <c r="A11" s="16">
        <v>45</v>
      </c>
      <c r="B11" s="17" t="s">
        <v>22</v>
      </c>
      <c r="C11" s="30" t="s">
        <v>23</v>
      </c>
      <c r="D11" s="17" t="s">
        <v>68</v>
      </c>
      <c r="E11" s="17" t="s">
        <v>75</v>
      </c>
    </row>
    <row r="12" spans="1:5" ht="25.5">
      <c r="A12" s="16">
        <v>46</v>
      </c>
      <c r="B12" s="17" t="s">
        <v>24</v>
      </c>
      <c r="C12" s="30" t="s">
        <v>25</v>
      </c>
      <c r="D12" s="17" t="s">
        <v>68</v>
      </c>
      <c r="E12" s="17" t="s">
        <v>76</v>
      </c>
    </row>
    <row r="13" spans="1:5" ht="26.25">
      <c r="A13" s="49" t="s">
        <v>8</v>
      </c>
      <c r="B13" s="50"/>
      <c r="C13" s="50"/>
      <c r="D13" s="50"/>
      <c r="E13" s="51"/>
    </row>
    <row r="14" spans="1:5" ht="25.5">
      <c r="A14" s="16">
        <v>87</v>
      </c>
      <c r="B14" s="32" t="s">
        <v>26</v>
      </c>
      <c r="C14" s="31" t="s">
        <v>27</v>
      </c>
      <c r="D14" s="17" t="s">
        <v>80</v>
      </c>
      <c r="E14" s="17" t="s">
        <v>77</v>
      </c>
    </row>
    <row r="15" spans="1:5" ht="25.5">
      <c r="A15" s="16">
        <v>94</v>
      </c>
      <c r="B15" s="32" t="s">
        <v>28</v>
      </c>
      <c r="C15" s="31" t="s">
        <v>29</v>
      </c>
      <c r="D15" s="17" t="s">
        <v>79</v>
      </c>
      <c r="E15" s="17" t="s">
        <v>78</v>
      </c>
    </row>
    <row r="16" spans="1:5" ht="26.25" customHeight="1">
      <c r="A16" s="46" t="s">
        <v>9</v>
      </c>
      <c r="B16" s="47"/>
      <c r="C16" s="47"/>
      <c r="D16" s="47"/>
      <c r="E16" s="48"/>
    </row>
    <row r="17" spans="1:5" ht="25.5">
      <c r="A17" s="16">
        <v>100</v>
      </c>
      <c r="B17" s="17" t="s">
        <v>65</v>
      </c>
      <c r="C17" s="17" t="s">
        <v>30</v>
      </c>
      <c r="D17" s="17" t="s">
        <v>97</v>
      </c>
      <c r="E17" s="17" t="s">
        <v>81</v>
      </c>
    </row>
    <row r="18" spans="1:5" ht="25.5">
      <c r="A18" s="16">
        <v>110</v>
      </c>
      <c r="B18" s="17" t="s">
        <v>66</v>
      </c>
      <c r="C18" s="17" t="s">
        <v>31</v>
      </c>
      <c r="D18" s="17" t="s">
        <v>132</v>
      </c>
      <c r="E18" s="17" t="s">
        <v>82</v>
      </c>
    </row>
    <row r="19" spans="1:5" ht="25.5">
      <c r="A19" s="16">
        <v>120</v>
      </c>
      <c r="B19" s="17" t="s">
        <v>64</v>
      </c>
      <c r="C19" s="17" t="s">
        <v>32</v>
      </c>
      <c r="D19" s="17" t="s">
        <v>97</v>
      </c>
      <c r="E19" s="17" t="s">
        <v>83</v>
      </c>
    </row>
    <row r="20" spans="1:5" ht="26.25" customHeight="1">
      <c r="A20" s="46" t="s">
        <v>11</v>
      </c>
      <c r="B20" s="47"/>
      <c r="C20" s="47"/>
      <c r="D20" s="47"/>
      <c r="E20" s="48"/>
    </row>
    <row r="21" spans="1:5" ht="25.5">
      <c r="A21" s="16">
        <v>124</v>
      </c>
      <c r="B21" s="33" t="s">
        <v>33</v>
      </c>
      <c r="C21" s="34" t="s">
        <v>34</v>
      </c>
      <c r="D21" s="17" t="s">
        <v>69</v>
      </c>
      <c r="E21" s="17" t="s">
        <v>84</v>
      </c>
    </row>
    <row r="22" spans="1:5" ht="26.25" customHeight="1">
      <c r="A22" s="46" t="s">
        <v>35</v>
      </c>
      <c r="B22" s="47"/>
      <c r="C22" s="47"/>
      <c r="D22" s="47"/>
      <c r="E22" s="48"/>
    </row>
    <row r="23" spans="1:5" ht="25.5">
      <c r="A23" s="5" t="s">
        <v>63</v>
      </c>
      <c r="B23" s="17" t="s">
        <v>36</v>
      </c>
      <c r="C23" s="17" t="s">
        <v>37</v>
      </c>
      <c r="D23" s="17" t="s">
        <v>68</v>
      </c>
      <c r="E23" s="17" t="s">
        <v>85</v>
      </c>
    </row>
    <row r="24" spans="1:5" ht="25.5">
      <c r="A24" s="16">
        <v>132</v>
      </c>
      <c r="B24" s="17" t="s">
        <v>38</v>
      </c>
      <c r="C24" s="17" t="s">
        <v>39</v>
      </c>
      <c r="D24" s="17" t="s">
        <v>67</v>
      </c>
      <c r="E24" s="17" t="s">
        <v>86</v>
      </c>
    </row>
    <row r="25" spans="1:5" ht="25.5">
      <c r="A25" s="16">
        <v>133</v>
      </c>
      <c r="B25" s="17" t="s">
        <v>40</v>
      </c>
      <c r="C25" s="17" t="s">
        <v>41</v>
      </c>
      <c r="D25" s="17" t="s">
        <v>68</v>
      </c>
      <c r="E25" s="17" t="s">
        <v>87</v>
      </c>
    </row>
    <row r="26" spans="1:5" ht="25.5">
      <c r="A26" s="37">
        <v>135</v>
      </c>
      <c r="B26" s="38" t="s">
        <v>145</v>
      </c>
      <c r="C26" s="38" t="s">
        <v>146</v>
      </c>
      <c r="D26" s="38" t="s">
        <v>67</v>
      </c>
      <c r="E26" s="38" t="s">
        <v>147</v>
      </c>
    </row>
    <row r="27" spans="1:5" ht="25.5">
      <c r="A27" s="16">
        <v>136</v>
      </c>
      <c r="B27" s="17" t="s">
        <v>42</v>
      </c>
      <c r="C27" s="17" t="s">
        <v>43</v>
      </c>
      <c r="D27" s="17" t="s">
        <v>67</v>
      </c>
      <c r="E27" s="17" t="s">
        <v>88</v>
      </c>
    </row>
    <row r="28" spans="1:5" ht="25.5">
      <c r="A28" s="16">
        <v>139</v>
      </c>
      <c r="B28" s="17" t="s">
        <v>44</v>
      </c>
      <c r="C28" s="17" t="s">
        <v>45</v>
      </c>
      <c r="D28" s="17" t="s">
        <v>68</v>
      </c>
      <c r="E28" s="17" t="s">
        <v>89</v>
      </c>
    </row>
    <row r="29" spans="1:5" ht="25.5">
      <c r="A29" s="16">
        <v>140</v>
      </c>
      <c r="B29" s="17" t="s">
        <v>46</v>
      </c>
      <c r="C29" s="17" t="s">
        <v>47</v>
      </c>
      <c r="D29" s="17" t="s">
        <v>67</v>
      </c>
      <c r="E29" s="17" t="s">
        <v>90</v>
      </c>
    </row>
    <row r="30" spans="1:5" ht="25.5">
      <c r="A30" s="16">
        <v>143</v>
      </c>
      <c r="B30" s="17" t="s">
        <v>48</v>
      </c>
      <c r="C30" s="17" t="s">
        <v>49</v>
      </c>
      <c r="D30" s="17" t="s">
        <v>68</v>
      </c>
      <c r="E30" s="17" t="s">
        <v>91</v>
      </c>
    </row>
    <row r="31" spans="1:5" ht="26.25" customHeight="1">
      <c r="A31" s="46" t="s">
        <v>10</v>
      </c>
      <c r="B31" s="47"/>
      <c r="C31" s="47"/>
      <c r="D31" s="47"/>
      <c r="E31" s="48"/>
    </row>
    <row r="32" spans="1:5" ht="25.5">
      <c r="A32" s="16">
        <v>151</v>
      </c>
      <c r="B32" s="17" t="s">
        <v>50</v>
      </c>
      <c r="C32" s="17" t="s">
        <v>51</v>
      </c>
      <c r="D32" s="17" t="s">
        <v>68</v>
      </c>
      <c r="E32" s="17" t="s">
        <v>92</v>
      </c>
    </row>
    <row r="33" spans="1:5" ht="25.5">
      <c r="A33" s="16">
        <v>152</v>
      </c>
      <c r="B33" s="17" t="s">
        <v>52</v>
      </c>
      <c r="C33" s="17" t="s">
        <v>53</v>
      </c>
      <c r="D33" s="17" t="s">
        <v>68</v>
      </c>
      <c r="E33" s="17" t="s">
        <v>93</v>
      </c>
    </row>
    <row r="34" spans="1:5" ht="25.5">
      <c r="A34" s="16">
        <v>155</v>
      </c>
      <c r="B34" s="17" t="s">
        <v>54</v>
      </c>
      <c r="C34" s="17" t="s">
        <v>55</v>
      </c>
      <c r="D34" s="17" t="s">
        <v>68</v>
      </c>
      <c r="E34" s="17" t="s">
        <v>94</v>
      </c>
    </row>
    <row r="35" spans="1:5" ht="25.5">
      <c r="A35" s="16">
        <v>156</v>
      </c>
      <c r="B35" s="17" t="s">
        <v>131</v>
      </c>
      <c r="C35" s="17" t="s">
        <v>56</v>
      </c>
      <c r="D35" s="17" t="s">
        <v>68</v>
      </c>
      <c r="E35" s="17" t="s">
        <v>95</v>
      </c>
    </row>
  </sheetData>
  <mergeCells count="8">
    <mergeCell ref="A1:E1"/>
    <mergeCell ref="A3:E3"/>
    <mergeCell ref="A6:E6"/>
    <mergeCell ref="A22:E22"/>
    <mergeCell ref="A31:E31"/>
    <mergeCell ref="A13:E13"/>
    <mergeCell ref="A16:E16"/>
    <mergeCell ref="A20:E20"/>
  </mergeCells>
  <pageMargins left="0.35433070866141736" right="0.28999999999999998" top="0.74803149606299213" bottom="0.74803149606299213" header="0.31496062992125984" footer="0.31496062992125984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6"/>
  <sheetViews>
    <sheetView zoomScaleSheetLayoutView="85" workbookViewId="0">
      <pane ySplit="5" topLeftCell="A6" activePane="bottomLeft" state="frozen"/>
      <selection activeCell="B1" sqref="B1"/>
      <selection pane="bottomLeft" activeCell="AE4" sqref="AE4"/>
    </sheetView>
  </sheetViews>
  <sheetFormatPr defaultRowHeight="17.25"/>
  <cols>
    <col min="1" max="1" width="7.85546875" style="7" customWidth="1"/>
    <col min="2" max="2" width="45.85546875" style="9" customWidth="1"/>
    <col min="3" max="4" width="15.5703125" style="9" customWidth="1"/>
    <col min="5" max="5" width="21.28515625" style="4" customWidth="1"/>
    <col min="6" max="12" width="11.85546875" style="4" customWidth="1"/>
    <col min="13" max="13" width="21.42578125" style="4" customWidth="1"/>
    <col min="14" max="15" width="11.85546875" style="4" customWidth="1"/>
    <col min="16" max="16" width="11.85546875" style="15" customWidth="1"/>
    <col min="17" max="17" width="21.7109375" style="4" customWidth="1"/>
    <col min="18" max="18" width="23.28515625" style="4" customWidth="1"/>
    <col min="19" max="26" width="11.85546875" style="4" customWidth="1"/>
    <col min="27" max="27" width="11.85546875" style="15" customWidth="1"/>
    <col min="28" max="29" width="11.85546875" style="4" customWidth="1"/>
    <col min="30" max="30" width="11.85546875" style="15" customWidth="1"/>
    <col min="31" max="31" width="20.85546875" style="4" customWidth="1"/>
    <col min="32" max="16384" width="9.140625" style="7"/>
  </cols>
  <sheetData>
    <row r="1" spans="1:31" ht="23.25" customHeight="1">
      <c r="A1" s="55" t="s">
        <v>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</row>
    <row r="2" spans="1:31" s="8" customFormat="1" ht="55.5" customHeight="1">
      <c r="A2" s="53" t="s">
        <v>135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</row>
    <row r="3" spans="1:31" s="8" customFormat="1" ht="57.75" customHeight="1">
      <c r="A3" s="57" t="s">
        <v>130</v>
      </c>
      <c r="B3" s="57" t="s">
        <v>0</v>
      </c>
      <c r="C3" s="57" t="s">
        <v>4</v>
      </c>
      <c r="D3" s="60" t="s">
        <v>98</v>
      </c>
      <c r="E3" s="61"/>
      <c r="F3" s="52" t="s">
        <v>133</v>
      </c>
      <c r="G3" s="52"/>
      <c r="H3" s="52"/>
      <c r="I3" s="52"/>
      <c r="J3" s="52"/>
      <c r="K3" s="52"/>
      <c r="L3" s="52" t="s">
        <v>99</v>
      </c>
      <c r="M3" s="52"/>
      <c r="N3" s="52" t="s">
        <v>100</v>
      </c>
      <c r="O3" s="52"/>
      <c r="P3" s="52"/>
      <c r="Q3" s="36" t="s">
        <v>101</v>
      </c>
      <c r="R3" s="52" t="s">
        <v>102</v>
      </c>
      <c r="S3" s="52"/>
      <c r="T3" s="52"/>
      <c r="U3" s="52"/>
      <c r="V3" s="52"/>
      <c r="W3" s="52"/>
      <c r="X3" s="52"/>
      <c r="Y3" s="52"/>
      <c r="Z3" s="52"/>
      <c r="AA3" s="52" t="s">
        <v>103</v>
      </c>
      <c r="AB3" s="52"/>
      <c r="AC3" s="52"/>
      <c r="AD3" s="52"/>
      <c r="AE3" s="12"/>
    </row>
    <row r="4" spans="1:31" s="8" customFormat="1" ht="57.75" customHeight="1">
      <c r="A4" s="58"/>
      <c r="B4" s="58"/>
      <c r="C4" s="58"/>
      <c r="D4" s="35" t="s">
        <v>104</v>
      </c>
      <c r="E4" s="35" t="s">
        <v>141</v>
      </c>
      <c r="F4" s="35" t="s">
        <v>105</v>
      </c>
      <c r="G4" s="11" t="s">
        <v>106</v>
      </c>
      <c r="H4" s="11" t="s">
        <v>107</v>
      </c>
      <c r="I4" s="11" t="s">
        <v>108</v>
      </c>
      <c r="J4" s="11" t="s">
        <v>109</v>
      </c>
      <c r="K4" s="11" t="s">
        <v>110</v>
      </c>
      <c r="L4" s="11" t="s">
        <v>111</v>
      </c>
      <c r="M4" s="11" t="s">
        <v>112</v>
      </c>
      <c r="N4" s="11" t="s">
        <v>113</v>
      </c>
      <c r="O4" s="11" t="s">
        <v>114</v>
      </c>
      <c r="P4" s="11" t="s">
        <v>115</v>
      </c>
      <c r="Q4" s="11" t="s">
        <v>116</v>
      </c>
      <c r="R4" s="11" t="s">
        <v>63</v>
      </c>
      <c r="S4" s="11" t="s">
        <v>117</v>
      </c>
      <c r="T4" s="39" t="s">
        <v>144</v>
      </c>
      <c r="U4" s="11" t="s">
        <v>118</v>
      </c>
      <c r="V4" s="11" t="s">
        <v>119</v>
      </c>
      <c r="W4" s="11" t="s">
        <v>120</v>
      </c>
      <c r="X4" s="11" t="s">
        <v>121</v>
      </c>
      <c r="Y4" s="11" t="s">
        <v>122</v>
      </c>
      <c r="Z4" s="11" t="s">
        <v>123</v>
      </c>
      <c r="AA4" s="11" t="s">
        <v>124</v>
      </c>
      <c r="AB4" s="11" t="s">
        <v>125</v>
      </c>
      <c r="AC4" s="11" t="s">
        <v>126</v>
      </c>
      <c r="AD4" s="11" t="s">
        <v>127</v>
      </c>
      <c r="AE4" s="11" t="s">
        <v>128</v>
      </c>
    </row>
    <row r="5" spans="1:31" s="8" customFormat="1" ht="57.75" customHeight="1">
      <c r="A5" s="59"/>
      <c r="B5" s="59"/>
      <c r="C5" s="59"/>
      <c r="D5" s="12" t="s">
        <v>5</v>
      </c>
      <c r="E5" s="12" t="s">
        <v>5</v>
      </c>
      <c r="F5" s="12" t="s">
        <v>5</v>
      </c>
      <c r="G5" s="12" t="s">
        <v>5</v>
      </c>
      <c r="H5" s="12" t="s">
        <v>5</v>
      </c>
      <c r="I5" s="12" t="s">
        <v>5</v>
      </c>
      <c r="J5" s="12" t="s">
        <v>5</v>
      </c>
      <c r="K5" s="12" t="s">
        <v>5</v>
      </c>
      <c r="L5" s="12" t="s">
        <v>5</v>
      </c>
      <c r="M5" s="12" t="s">
        <v>5</v>
      </c>
      <c r="N5" s="12" t="s">
        <v>5</v>
      </c>
      <c r="O5" s="12" t="s">
        <v>5</v>
      </c>
      <c r="P5" s="12" t="s">
        <v>5</v>
      </c>
      <c r="Q5" s="12" t="s">
        <v>5</v>
      </c>
      <c r="R5" s="12" t="s">
        <v>5</v>
      </c>
      <c r="S5" s="12" t="s">
        <v>5</v>
      </c>
      <c r="T5" s="12" t="s">
        <v>5</v>
      </c>
      <c r="U5" s="12" t="s">
        <v>5</v>
      </c>
      <c r="V5" s="12" t="s">
        <v>5</v>
      </c>
      <c r="W5" s="12" t="s">
        <v>5</v>
      </c>
      <c r="X5" s="12" t="s">
        <v>5</v>
      </c>
      <c r="Y5" s="12" t="s">
        <v>5</v>
      </c>
      <c r="Z5" s="12" t="s">
        <v>5</v>
      </c>
      <c r="AA5" s="12" t="s">
        <v>5</v>
      </c>
      <c r="AB5" s="12" t="s">
        <v>5</v>
      </c>
      <c r="AC5" s="12" t="s">
        <v>5</v>
      </c>
      <c r="AD5" s="12" t="s">
        <v>5</v>
      </c>
      <c r="AE5" s="12" t="s">
        <v>5</v>
      </c>
    </row>
    <row r="6" spans="1:31" s="3" customFormat="1" ht="66.75" customHeight="1">
      <c r="A6" s="6">
        <v>1</v>
      </c>
      <c r="B6" s="6" t="s">
        <v>134</v>
      </c>
      <c r="C6" s="6" t="s">
        <v>2</v>
      </c>
      <c r="D6" s="18">
        <v>200</v>
      </c>
      <c r="E6" s="18">
        <v>500</v>
      </c>
      <c r="F6" s="18">
        <v>1000</v>
      </c>
      <c r="G6" s="18">
        <v>500</v>
      </c>
      <c r="H6" s="18">
        <v>600</v>
      </c>
      <c r="I6" s="18">
        <v>200</v>
      </c>
      <c r="J6" s="18">
        <v>800</v>
      </c>
      <c r="K6" s="18">
        <v>800</v>
      </c>
      <c r="L6" s="20">
        <v>20</v>
      </c>
      <c r="M6" s="18">
        <v>200</v>
      </c>
      <c r="N6" s="23">
        <v>300</v>
      </c>
      <c r="O6" s="23">
        <v>300</v>
      </c>
      <c r="P6" s="22">
        <v>900</v>
      </c>
      <c r="Q6" s="24">
        <v>80</v>
      </c>
      <c r="R6" s="18">
        <v>800</v>
      </c>
      <c r="S6" s="18">
        <v>200</v>
      </c>
      <c r="T6" s="18">
        <v>200</v>
      </c>
      <c r="U6" s="18">
        <v>400</v>
      </c>
      <c r="V6" s="18">
        <v>400</v>
      </c>
      <c r="W6" s="18">
        <v>130</v>
      </c>
      <c r="X6" s="18">
        <v>330</v>
      </c>
      <c r="Y6" s="18">
        <v>500</v>
      </c>
      <c r="Z6" s="18">
        <v>500</v>
      </c>
      <c r="AA6" s="19">
        <v>400</v>
      </c>
      <c r="AB6" s="18">
        <v>250</v>
      </c>
      <c r="AC6" s="18">
        <v>200</v>
      </c>
      <c r="AD6" s="21">
        <v>100</v>
      </c>
      <c r="AE6" s="13">
        <f>SUM(D6:AD6)</f>
        <v>10810</v>
      </c>
    </row>
  </sheetData>
  <mergeCells count="11">
    <mergeCell ref="F3:K3"/>
    <mergeCell ref="L3:M3"/>
    <mergeCell ref="N3:P3"/>
    <mergeCell ref="A2:AE2"/>
    <mergeCell ref="A1:AE1"/>
    <mergeCell ref="C3:C5"/>
    <mergeCell ref="B3:B5"/>
    <mergeCell ref="A3:A5"/>
    <mergeCell ref="R3:Z3"/>
    <mergeCell ref="AA3:AD3"/>
    <mergeCell ref="D3:E3"/>
  </mergeCells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Տեխնիկական բնութագիր</vt:lpstr>
      <vt:lpstr>Ռեկվիզիտներ</vt:lpstr>
      <vt:lpstr>Գնման ժամանակացույց</vt:lpstr>
      <vt:lpstr>'Գնման ժամանակացույց'!Print_Area</vt:lpstr>
      <vt:lpstr>Ռեկվիզիտներ!Print_Area</vt:lpstr>
      <vt:lpstr>'Տեխնիկական բնութագիր'!Print_Area</vt:lpstr>
      <vt:lpstr>'Գնման ժամանակացույց'!Print_Titles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2019-10-14T07:18:08Z</dcterms:modified>
</cp:coreProperties>
</file>